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10050"/>
  </bookViews>
  <sheets>
    <sheet name="Blad1" sheetId="1" r:id="rId1"/>
    <sheet name="Blad2" sheetId="2" r:id="rId2"/>
  </sheets>
  <externalReferences>
    <externalReference r:id="rId3"/>
  </externalReferences>
  <calcPr calcId="145621"/>
</workbook>
</file>

<file path=xl/calcChain.xml><?xml version="1.0" encoding="utf-8"?>
<calcChain xmlns="http://schemas.openxmlformats.org/spreadsheetml/2006/main">
  <c r="G24" i="2" l="1"/>
  <c r="G22" i="2"/>
  <c r="G16" i="2"/>
  <c r="G18" i="2" s="1"/>
  <c r="G9" i="2"/>
  <c r="G11" i="2" s="1"/>
  <c r="G27" i="2" l="1"/>
  <c r="C23" i="2"/>
  <c r="D17" i="2"/>
  <c r="D10" i="2"/>
  <c r="A1" i="2"/>
</calcChain>
</file>

<file path=xl/sharedStrings.xml><?xml version="1.0" encoding="utf-8"?>
<sst xmlns="http://schemas.openxmlformats.org/spreadsheetml/2006/main" count="59" uniqueCount="50">
  <si>
    <t>Prijsopgave Standaardprogrammatuur en aanverwante dienstverlening</t>
  </si>
  <si>
    <t>Toelichting:</t>
  </si>
  <si>
    <t>De genoemde bedragen en aantallen zijn indicatief. Hieraan kunnen geen rechten ontleend worden.</t>
  </si>
  <si>
    <t>Legenda:</t>
  </si>
  <si>
    <t>Tekst</t>
  </si>
  <si>
    <t xml:space="preserve">Invoer de Gemeente. Niet wijzigen. </t>
  </si>
  <si>
    <t>Invoer</t>
  </si>
  <si>
    <t>Cellen bestemd voor uw invoer. Inschrijver dient deze cellen in dit Prijzenblad in te vullen. Het niet of niet op juiste wijze invullen van dit Prijzenblad leidt tot uitsluiting van de Inschrijving in deze tender.</t>
  </si>
  <si>
    <t>Berekening</t>
  </si>
  <si>
    <t>Berekeningen in werkblad. Niet wijzigen.</t>
  </si>
  <si>
    <t>Totalen</t>
  </si>
  <si>
    <t>Berekeningen van totalen in werkblad. Niet wijzigen.</t>
  </si>
  <si>
    <t>Notitie</t>
  </si>
  <si>
    <t>Ruimte voor uw opmerkingen of toelichting.</t>
  </si>
  <si>
    <t>TCO 48 maanden</t>
  </si>
  <si>
    <t xml:space="preserve">Berekening van TCO over 48 maanden. Niet wijzigen. </t>
  </si>
  <si>
    <t>Noten:</t>
  </si>
  <si>
    <t>(1) Tarieven staan vast voor de duur van het contract (incl. eventuele verlengingen)</t>
  </si>
  <si>
    <t>(2): Genoemde tarieven zijn netto, excl. BTW incl. alle andere kosten zoals reis- en verblijfkosten.</t>
  </si>
  <si>
    <t>(3) Het Opslagpercentage is van toepassing op verlengingen en op nieuwe contracten, tenzij de aanbesteding door Inschrijver is uitgevoerd. Het maximale Opslag percentage wat Inschrijver hier mag invullen is 0,75%.</t>
  </si>
  <si>
    <t xml:space="preserve">(4) Het aangeboden Opslagpercentage geldt als percentage voor alle Standaardprogrammatuur. Dit percentage geldt op de netto inkoopprijs, zoals die tussen de Gemeenten en Inschrijver geldt, dan wel als door de Gemeenten reeds prijsafspraken zijn gemaakt met de desbetreffende Fabrikant, op de inkoopprijs zoals die tussen de Gemeenten en de Fabrikant geldt; </t>
  </si>
  <si>
    <t>(6) De Verkoopprijs van Inschrijver is de inkoopprijs waartegen Inschrijver de Standaardprogrammatuur heeft ingekocht, verhoogd met het aangegeven Opslagpercentage.</t>
  </si>
  <si>
    <t>(7) De maximale vergoeding voor het uitvoeren van een aanbesteding bedraagt € 3.500,- per aanbesteding.  Inschrijver dient voor het uitvoeren van een aanbesteding één vergoeding in euro's op te geven tussen de  € 0,01 t/m € 3.500,00.</t>
  </si>
  <si>
    <t>(8) De maandelijkse kosten dienstverlening worden maandelijks achteraf gefactureerd en betaald.</t>
  </si>
  <si>
    <t>(9) Alle met de diensten en het verrichten van alle leveringen gemoeide kosten dient Inschrijver te verwerken in de maandelijkse kosten voor dienstverlening. De maandelijkse vergoeding voor het uitvoeren van de reguliere dienstverlening is gemaximeerd op € 1.000,- per maand. Inschrijver dient één vergoeding voor de maandelijkse kosten op te geven tussen de € 0,01 t/m € 1.000,00 per maand.</t>
  </si>
  <si>
    <t>Bedrijfsnaam</t>
  </si>
  <si>
    <t xml:space="preserve">Gemeente Rijswijk </t>
  </si>
  <si>
    <t>Datum</t>
  </si>
  <si>
    <t>Opslagpercentage Levering Standaardprogrammatuur</t>
  </si>
  <si>
    <t>Item</t>
  </si>
  <si>
    <t>Waarde installed base exclusief btw</t>
  </si>
  <si>
    <t xml:space="preserve">Opslagpercentage (1) (2) (3) (4) (5) (6) </t>
  </si>
  <si>
    <t>Duur in jaren</t>
  </si>
  <si>
    <t>Totaal</t>
  </si>
  <si>
    <t>Opmerking</t>
  </si>
  <si>
    <t>Totaal vergoeding Opslagpercentage</t>
  </si>
  <si>
    <t>Vergoeding voor door Inschrijver uitgevoerde aanbestedingen</t>
  </si>
  <si>
    <t>Aantal per jaar</t>
  </si>
  <si>
    <t xml:space="preserve">Vergoeding per uitgevoerde aanbesteding  (1) (2) (7)
</t>
  </si>
  <si>
    <t>Totaal per jaar</t>
  </si>
  <si>
    <t>Totale kosten door Inschrijver uitgevoerde aanbestedingen</t>
  </si>
  <si>
    <t>Maandelijkse kosten dienstverlening (8)</t>
  </si>
  <si>
    <t>Maandelijkse vergoeding (1) (2) (9)</t>
  </si>
  <si>
    <t>Duur in maanden</t>
  </si>
  <si>
    <t>Totale maandelijkse  kosten</t>
  </si>
  <si>
    <t>TOTALEN</t>
  </si>
  <si>
    <t xml:space="preserve">TCO gedurende 48 maanden </t>
  </si>
  <si>
    <t>31-12-2020</t>
  </si>
  <si>
    <t xml:space="preserve">In dit prijsblad vult u uw definitieve prijzen in voor uw inschrijving. De prijzen worden uiteindelijk gewogen op basis van Total Cost of Ownership voor de Gemeente over 48 maanden.
</t>
  </si>
  <si>
    <t>(5) Het Opslagpercentage is van toepassing op verlengingen en op nieuwe contracten, tenzij de Inschrijver de aanbesteding voor de Gemeenten heeft uitgevoerd. Het maximale Opslagpercentage wat Inschrijver hier mag invullen is 0,75%. Inschrijver dient één Opslagpercentage met maximaal 2 cijfers achter de komma op te geven van 0,01 t/m 0,75%.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</si>
</sst>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quot;€&quot;\ * #,##0.00_ ;_ &quot;€&quot;\ * \-#,##0.00_ ;_ &quot;€&quot;\ * &quot;-&quot;??_ ;_ @_ "/>
    <numFmt numFmtId="164" formatCode="&quot;€&quot;\ #,##0.00"/>
    <numFmt numFmtId="165" formatCode="0.0000%"/>
  </numFmts>
  <fonts count="16" x14ac:knownFonts="1">
    <font>
      <sz val="10"/>
      <color theme="1"/>
      <name val="Arial"/>
      <family val="2"/>
    </font>
    <font>
      <sz val="10"/>
      <color theme="1"/>
      <name val="Arial"/>
      <family val="2"/>
    </font>
    <font>
      <b/>
      <sz val="18"/>
      <color theme="3"/>
      <name val="Cambria"/>
      <family val="2"/>
      <scheme val="major"/>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theme="0"/>
      <name val="Arial"/>
      <family val="2"/>
    </font>
    <font>
      <sz val="11"/>
      <color rgb="FF3F3F76"/>
      <name val="Calibri"/>
      <family val="2"/>
      <scheme val="minor"/>
    </font>
    <font>
      <b/>
      <sz val="11"/>
      <color rgb="FF0070C0"/>
      <name val="Calibri"/>
      <family val="2"/>
      <scheme val="minor"/>
    </font>
    <font>
      <b/>
      <sz val="11"/>
      <color rgb="FF3F3F3F"/>
      <name val="Calibri"/>
      <family val="2"/>
      <scheme val="minor"/>
    </font>
    <font>
      <b/>
      <sz val="11"/>
      <color theme="9" tint="-0.249977111117893"/>
      <name val="Calibri"/>
      <family val="2"/>
      <scheme val="minor"/>
    </font>
    <font>
      <sz val="11"/>
      <name val="Calibri"/>
      <family val="2"/>
      <scheme val="minor"/>
    </font>
    <font>
      <sz val="20"/>
      <color theme="0"/>
      <name val="Calibri"/>
      <family val="2"/>
      <scheme val="minor"/>
    </font>
    <font>
      <b/>
      <sz val="11"/>
      <color theme="1"/>
      <name val="Calibri"/>
      <family val="2"/>
      <scheme val="minor"/>
    </font>
    <font>
      <b/>
      <sz val="11"/>
      <color rgb="FFFF0000"/>
      <name val="Calibri"/>
      <family val="2"/>
      <scheme val="minor"/>
    </font>
  </fonts>
  <fills count="13">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rgb="FFFFFFCC"/>
      </patternFill>
    </fill>
    <fill>
      <patternFill patternType="solid">
        <fgColor theme="4" tint="0.59999389629810485"/>
        <bgColor indexed="65"/>
      </patternFill>
    </fill>
    <fill>
      <patternFill patternType="solid">
        <fgColor theme="5"/>
      </patternFill>
    </fill>
    <fill>
      <patternFill patternType="solid">
        <fgColor theme="7" tint="0.39997558519241921"/>
        <bgColor indexed="65"/>
      </patternFill>
    </fill>
    <fill>
      <patternFill patternType="solid">
        <fgColor theme="3" tint="0.59999389629810485"/>
        <bgColor indexed="64"/>
      </patternFill>
    </fill>
    <fill>
      <patternFill patternType="solid">
        <fgColor rgb="FF92D050"/>
        <bgColor indexed="64"/>
      </patternFill>
    </fill>
    <fill>
      <patternFill patternType="solid">
        <fgColor theme="8" tint="0.79998168889431442"/>
        <bgColor indexed="64"/>
      </patternFill>
    </fill>
    <fill>
      <patternFill patternType="solid">
        <fgColor rgb="FFFFFF00"/>
        <bgColor indexed="64"/>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3F3F3F"/>
      </left>
      <right style="thin">
        <color rgb="FF3F3F3F"/>
      </right>
      <top style="thin">
        <color indexed="64"/>
      </top>
      <bottom style="thin">
        <color indexed="64"/>
      </bottom>
      <diagonal/>
    </border>
    <border>
      <left style="thick">
        <color indexed="64"/>
      </left>
      <right style="thick">
        <color indexed="64"/>
      </right>
      <top style="thick">
        <color indexed="64"/>
      </top>
      <bottom style="thick">
        <color indexed="64"/>
      </bottom>
      <diagonal/>
    </border>
  </borders>
  <cellStyleXfs count="12">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2" borderId="0" applyNumberFormat="0" applyBorder="0" applyAlignment="0" applyProtection="0"/>
    <xf numFmtId="0" fontId="4" fillId="3" borderId="1" applyNumberFormat="0" applyAlignment="0" applyProtection="0"/>
    <xf numFmtId="0" fontId="5" fillId="4" borderId="2" applyNumberFormat="0" applyAlignment="0" applyProtection="0"/>
    <xf numFmtId="0" fontId="6" fillId="4" borderId="1" applyNumberFormat="0" applyAlignment="0" applyProtection="0"/>
    <xf numFmtId="0" fontId="1" fillId="5" borderId="3" applyNumberFormat="0" applyFont="0" applyAlignment="0" applyProtection="0"/>
    <xf numFmtId="0" fontId="1"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cellStyleXfs>
  <cellXfs count="90">
    <xf numFmtId="0" fontId="0" fillId="0" borderId="0" xfId="0"/>
    <xf numFmtId="0" fontId="2" fillId="0" borderId="4" xfId="3" applyBorder="1" applyAlignment="1">
      <alignment horizontal="left"/>
    </xf>
    <xf numFmtId="0" fontId="2" fillId="0" borderId="0" xfId="3" applyAlignment="1">
      <alignment horizontal="left"/>
    </xf>
    <xf numFmtId="164" fontId="2" fillId="0" borderId="0" xfId="3" applyNumberFormat="1" applyAlignment="1">
      <alignment horizontal="left"/>
    </xf>
    <xf numFmtId="10" fontId="2" fillId="0" borderId="0" xfId="3" applyNumberFormat="1" applyAlignment="1">
      <alignment horizontal="left"/>
    </xf>
    <xf numFmtId="0" fontId="2" fillId="0" borderId="0" xfId="3"/>
    <xf numFmtId="164" fontId="0" fillId="0" borderId="0" xfId="0" applyNumberFormat="1"/>
    <xf numFmtId="10" fontId="0" fillId="0" borderId="0" xfId="0" applyNumberFormat="1"/>
    <xf numFmtId="0" fontId="7" fillId="9" borderId="0" xfId="11" applyFill="1" applyAlignment="1" applyProtection="1">
      <alignment horizontal="left"/>
      <protection hidden="1"/>
    </xf>
    <xf numFmtId="0" fontId="7" fillId="7" borderId="8" xfId="10" applyBorder="1" applyAlignment="1">
      <alignment horizontal="left" vertical="top"/>
    </xf>
    <xf numFmtId="0" fontId="7" fillId="7" borderId="9" xfId="10" applyBorder="1" applyAlignment="1">
      <alignment horizontal="left" vertical="top"/>
    </xf>
    <xf numFmtId="0" fontId="7" fillId="7" borderId="10" xfId="10" applyBorder="1" applyAlignment="1">
      <alignment horizontal="left" vertical="top"/>
    </xf>
    <xf numFmtId="0" fontId="7" fillId="7" borderId="11" xfId="10" applyBorder="1"/>
    <xf numFmtId="0" fontId="4" fillId="10" borderId="11" xfId="5" applyFill="1" applyBorder="1" applyAlignment="1">
      <alignment vertical="top"/>
    </xf>
    <xf numFmtId="0" fontId="9" fillId="4" borderId="11" xfId="7" applyFont="1" applyBorder="1"/>
    <xf numFmtId="0" fontId="11" fillId="4" borderId="11" xfId="6" applyFont="1" applyBorder="1"/>
    <xf numFmtId="0" fontId="0" fillId="11" borderId="11" xfId="8" applyFont="1" applyFill="1" applyBorder="1"/>
    <xf numFmtId="164" fontId="12" fillId="12" borderId="11" xfId="6" applyNumberFormat="1" applyFont="1" applyFill="1" applyBorder="1" applyProtection="1">
      <protection hidden="1"/>
    </xf>
    <xf numFmtId="20" fontId="7" fillId="7" borderId="8" xfId="10" applyNumberFormat="1" applyBorder="1"/>
    <xf numFmtId="0" fontId="7" fillId="7" borderId="9" xfId="10" applyBorder="1"/>
    <xf numFmtId="164" fontId="7" fillId="7" borderId="9" xfId="10" applyNumberFormat="1" applyBorder="1"/>
    <xf numFmtId="10" fontId="7" fillId="7" borderId="9" xfId="10" applyNumberFormat="1" applyBorder="1"/>
    <xf numFmtId="164" fontId="7" fillId="7" borderId="10" xfId="10" applyNumberFormat="1" applyBorder="1"/>
    <xf numFmtId="0" fontId="2" fillId="0" borderId="4" xfId="3" applyBorder="1" applyAlignment="1" applyProtection="1">
      <alignment horizontal="left"/>
    </xf>
    <xf numFmtId="0" fontId="2" fillId="0" borderId="0" xfId="3" applyAlignment="1" applyProtection="1">
      <alignment horizontal="left"/>
    </xf>
    <xf numFmtId="0" fontId="0" fillId="0" borderId="0" xfId="0" applyProtection="1"/>
    <xf numFmtId="0" fontId="13" fillId="0" borderId="0" xfId="0" applyFont="1" applyFill="1" applyAlignment="1" applyProtection="1">
      <alignment vertical="center"/>
    </xf>
    <xf numFmtId="0" fontId="0" fillId="0" borderId="0" xfId="0" applyFill="1" applyProtection="1"/>
    <xf numFmtId="0" fontId="7" fillId="9" borderId="0" xfId="11" applyFill="1" applyProtection="1">
      <protection hidden="1"/>
    </xf>
    <xf numFmtId="49" fontId="4" fillId="10" borderId="11" xfId="5" applyNumberFormat="1" applyFill="1" applyBorder="1" applyAlignment="1" applyProtection="1">
      <alignment horizontal="center"/>
      <protection locked="0"/>
    </xf>
    <xf numFmtId="0" fontId="7" fillId="8" borderId="0" xfId="11" applyProtection="1"/>
    <xf numFmtId="0" fontId="3" fillId="2" borderId="0" xfId="4" applyProtection="1">
      <protection hidden="1"/>
    </xf>
    <xf numFmtId="0" fontId="3" fillId="2" borderId="0" xfId="4" applyProtection="1"/>
    <xf numFmtId="0" fontId="7" fillId="7" borderId="14" xfId="10" applyBorder="1" applyProtection="1">
      <protection hidden="1"/>
    </xf>
    <xf numFmtId="0" fontId="7" fillId="7" borderId="16" xfId="10" applyBorder="1" applyAlignment="1" applyProtection="1">
      <alignment horizontal="center"/>
      <protection hidden="1"/>
    </xf>
    <xf numFmtId="164" fontId="7" fillId="7" borderId="16" xfId="10" applyNumberFormat="1" applyBorder="1" applyAlignment="1" applyProtection="1">
      <alignment horizontal="center"/>
      <protection hidden="1"/>
    </xf>
    <xf numFmtId="0" fontId="7" fillId="7" borderId="11" xfId="10" applyBorder="1" applyAlignment="1" applyProtection="1">
      <alignment horizontal="center"/>
      <protection hidden="1"/>
    </xf>
    <xf numFmtId="164" fontId="9" fillId="4" borderId="11" xfId="7" applyNumberFormat="1" applyFont="1" applyBorder="1" applyProtection="1">
      <protection hidden="1"/>
    </xf>
    <xf numFmtId="0" fontId="8" fillId="11" borderId="11" xfId="8" applyFont="1" applyFill="1" applyBorder="1" applyAlignment="1" applyProtection="1">
      <alignment vertical="top"/>
    </xf>
    <xf numFmtId="0" fontId="14" fillId="0" borderId="0" xfId="0" applyFont="1" applyFill="1" applyBorder="1" applyAlignment="1" applyProtection="1">
      <alignment horizontal="left" vertical="center"/>
    </xf>
    <xf numFmtId="0" fontId="0" fillId="0" borderId="0" xfId="0" applyFill="1" applyBorder="1" applyProtection="1"/>
    <xf numFmtId="0" fontId="15" fillId="0" borderId="0" xfId="0" applyFont="1" applyFill="1" applyBorder="1" applyProtection="1"/>
    <xf numFmtId="164" fontId="3" fillId="2" borderId="0" xfId="4" applyNumberFormat="1" applyProtection="1">
      <protection hidden="1"/>
    </xf>
    <xf numFmtId="44" fontId="0" fillId="0" borderId="0" xfId="0" applyNumberFormat="1" applyFill="1" applyBorder="1" applyProtection="1"/>
    <xf numFmtId="164" fontId="11" fillId="4" borderId="16" xfId="6" applyNumberFormat="1" applyFont="1" applyBorder="1" applyProtection="1">
      <protection hidden="1"/>
    </xf>
    <xf numFmtId="0" fontId="7" fillId="7" borderId="11" xfId="10" applyBorder="1" applyProtection="1">
      <protection hidden="1"/>
    </xf>
    <xf numFmtId="0" fontId="7" fillId="7" borderId="11" xfId="10" applyBorder="1" applyAlignment="1" applyProtection="1">
      <protection hidden="1"/>
    </xf>
    <xf numFmtId="164" fontId="11" fillId="4" borderId="11" xfId="6" applyNumberFormat="1" applyFont="1" applyBorder="1" applyProtection="1">
      <protection hidden="1"/>
    </xf>
    <xf numFmtId="0" fontId="7" fillId="7" borderId="0" xfId="10" applyBorder="1" applyProtection="1">
      <protection hidden="1"/>
    </xf>
    <xf numFmtId="164" fontId="10" fillId="12" borderId="18" xfId="6" applyNumberFormat="1" applyFont="1" applyFill="1" applyBorder="1" applyProtection="1">
      <protection hidden="1"/>
    </xf>
    <xf numFmtId="0" fontId="0" fillId="6" borderId="0" xfId="9" applyFont="1" applyBorder="1" applyProtection="1">
      <protection hidden="1"/>
    </xf>
    <xf numFmtId="165" fontId="0" fillId="0" borderId="0" xfId="2" applyNumberFormat="1" applyFont="1" applyProtection="1"/>
    <xf numFmtId="0" fontId="7" fillId="7" borderId="0" xfId="10" applyBorder="1" applyAlignment="1">
      <alignment horizontal="left" wrapText="1"/>
    </xf>
    <xf numFmtId="0" fontId="7" fillId="7" borderId="12" xfId="10" applyBorder="1" applyAlignment="1">
      <alignment horizontal="left" wrapText="1"/>
    </xf>
    <xf numFmtId="0" fontId="7" fillId="7" borderId="5" xfId="10" applyBorder="1" applyAlignment="1">
      <alignment horizontal="left" vertical="top" wrapText="1"/>
    </xf>
    <xf numFmtId="0" fontId="7" fillId="7" borderId="6" xfId="10" applyBorder="1" applyAlignment="1">
      <alignment horizontal="left" vertical="top"/>
    </xf>
    <xf numFmtId="0" fontId="7" fillId="7" borderId="7" xfId="10" applyBorder="1" applyAlignment="1">
      <alignment horizontal="left" vertical="top"/>
    </xf>
    <xf numFmtId="0" fontId="7" fillId="7" borderId="6" xfId="10" applyBorder="1" applyAlignment="1">
      <alignment horizontal="left" wrapText="1"/>
    </xf>
    <xf numFmtId="0" fontId="7" fillId="7" borderId="7" xfId="10" applyBorder="1" applyAlignment="1">
      <alignment horizontal="left" wrapText="1"/>
    </xf>
    <xf numFmtId="49" fontId="7" fillId="7" borderId="13" xfId="10" applyNumberFormat="1" applyBorder="1" applyAlignment="1">
      <alignment horizontal="left" vertical="top" wrapText="1"/>
    </xf>
    <xf numFmtId="49" fontId="7" fillId="7" borderId="0" xfId="10" applyNumberFormat="1" applyAlignment="1">
      <alignment horizontal="left" vertical="top" wrapText="1"/>
    </xf>
    <xf numFmtId="49" fontId="7" fillId="7" borderId="12" xfId="10" applyNumberFormat="1" applyBorder="1" applyAlignment="1">
      <alignment horizontal="left" vertical="top" wrapText="1"/>
    </xf>
    <xf numFmtId="0" fontId="7" fillId="7" borderId="13" xfId="10" applyBorder="1" applyAlignment="1">
      <alignment horizontal="left" vertical="top" wrapText="1"/>
    </xf>
    <xf numFmtId="0" fontId="7" fillId="7" borderId="0" xfId="10" applyBorder="1" applyAlignment="1">
      <alignment horizontal="left" vertical="top" wrapText="1"/>
    </xf>
    <xf numFmtId="0" fontId="7" fillId="7" borderId="12" xfId="10" applyBorder="1" applyAlignment="1">
      <alignment horizontal="left" vertical="top" wrapText="1"/>
    </xf>
    <xf numFmtId="0" fontId="7" fillId="7" borderId="0" xfId="10" applyAlignment="1">
      <alignment horizontal="left" vertical="top" wrapText="1"/>
    </xf>
    <xf numFmtId="0" fontId="7" fillId="7" borderId="6" xfId="10" applyBorder="1" applyAlignment="1">
      <alignment horizontal="left" vertical="top" wrapText="1"/>
    </xf>
    <xf numFmtId="0" fontId="7" fillId="7" borderId="7" xfId="10" applyBorder="1" applyAlignment="1">
      <alignment horizontal="left" vertical="top" wrapText="1"/>
    </xf>
    <xf numFmtId="49" fontId="4" fillId="10" borderId="14" xfId="5" applyNumberFormat="1" applyFill="1" applyBorder="1" applyAlignment="1" applyProtection="1">
      <alignment horizontal="left" wrapText="1"/>
      <protection locked="0"/>
    </xf>
    <xf numFmtId="0" fontId="0" fillId="10" borderId="15" xfId="0" applyFill="1" applyBorder="1" applyAlignment="1" applyProtection="1">
      <alignment horizontal="left" wrapText="1"/>
      <protection locked="0"/>
    </xf>
    <xf numFmtId="0" fontId="0" fillId="10" borderId="16" xfId="0" applyFill="1" applyBorder="1" applyAlignment="1" applyProtection="1">
      <alignment horizontal="left" wrapText="1"/>
      <protection locked="0"/>
    </xf>
    <xf numFmtId="0" fontId="3" fillId="2" borderId="0" xfId="4" applyAlignment="1" applyProtection="1">
      <alignment wrapText="1"/>
      <protection hidden="1"/>
    </xf>
    <xf numFmtId="0" fontId="3" fillId="2" borderId="9" xfId="4" applyBorder="1" applyAlignment="1" applyProtection="1">
      <alignment wrapText="1"/>
    </xf>
    <xf numFmtId="0" fontId="3" fillId="2" borderId="0" xfId="4" applyBorder="1" applyAlignment="1" applyProtection="1">
      <alignment horizontal="center" vertical="top" wrapText="1"/>
      <protection hidden="1"/>
    </xf>
    <xf numFmtId="0" fontId="3" fillId="2" borderId="9" xfId="4" applyBorder="1" applyAlignment="1" applyProtection="1">
      <alignment horizontal="center" vertical="top" wrapText="1"/>
      <protection hidden="1"/>
    </xf>
    <xf numFmtId="164" fontId="3" fillId="2" borderId="0" xfId="4" applyNumberFormat="1" applyAlignment="1" applyProtection="1">
      <alignment vertical="top" wrapText="1"/>
      <protection hidden="1"/>
    </xf>
    <xf numFmtId="0" fontId="3" fillId="2" borderId="9" xfId="4" applyBorder="1" applyAlignment="1" applyProtection="1">
      <alignment vertical="top" wrapText="1"/>
    </xf>
    <xf numFmtId="0" fontId="3" fillId="2" borderId="0" xfId="4" applyAlignment="1" applyProtection="1">
      <alignment vertical="top" wrapText="1"/>
      <protection hidden="1"/>
    </xf>
    <xf numFmtId="0" fontId="7" fillId="7" borderId="14" xfId="10" applyBorder="1" applyAlignment="1" applyProtection="1">
      <alignment wrapText="1"/>
      <protection hidden="1"/>
    </xf>
    <xf numFmtId="0" fontId="7" fillId="7" borderId="16" xfId="10" applyBorder="1" applyAlignment="1" applyProtection="1">
      <alignment wrapText="1"/>
    </xf>
    <xf numFmtId="0" fontId="3" fillId="2" borderId="0" xfId="4" applyBorder="1" applyAlignment="1" applyProtection="1">
      <alignment horizontal="left" vertical="top" wrapText="1"/>
      <protection hidden="1"/>
    </xf>
    <xf numFmtId="0" fontId="3" fillId="2" borderId="0" xfId="4" applyBorder="1" applyAlignment="1" applyProtection="1">
      <alignment horizontal="left" vertical="top" wrapText="1"/>
    </xf>
    <xf numFmtId="0" fontId="3" fillId="2" borderId="9" xfId="4" applyBorder="1" applyAlignment="1" applyProtection="1">
      <alignment horizontal="left" vertical="top" wrapText="1"/>
    </xf>
    <xf numFmtId="0" fontId="7" fillId="7" borderId="14" xfId="10" applyBorder="1" applyAlignment="1" applyProtection="1">
      <alignment horizontal="left" wrapText="1"/>
      <protection hidden="1"/>
    </xf>
    <xf numFmtId="0" fontId="7" fillId="7" borderId="15" xfId="10" applyBorder="1" applyAlignment="1" applyProtection="1">
      <alignment wrapText="1"/>
    </xf>
    <xf numFmtId="164" fontId="10" fillId="4" borderId="17" xfId="1" applyNumberFormat="1" applyFont="1" applyFill="1" applyBorder="1" applyProtection="1"/>
    <xf numFmtId="10" fontId="8" fillId="10" borderId="14" xfId="1" applyNumberFormat="1" applyFont="1" applyFill="1" applyBorder="1" applyAlignment="1" applyProtection="1">
      <alignment horizontal="center"/>
    </xf>
    <xf numFmtId="10" fontId="8" fillId="10" borderId="16" xfId="1" applyNumberFormat="1" applyFont="1" applyFill="1" applyBorder="1" applyAlignment="1" applyProtection="1">
      <alignment horizontal="center"/>
    </xf>
    <xf numFmtId="44" fontId="8" fillId="10" borderId="14" xfId="1" applyFont="1" applyFill="1" applyBorder="1" applyAlignment="1" applyProtection="1">
      <alignment horizontal="center"/>
    </xf>
    <xf numFmtId="44" fontId="8" fillId="10" borderId="16" xfId="1" applyFont="1" applyFill="1" applyBorder="1" applyAlignment="1" applyProtection="1">
      <alignment horizontal="center"/>
    </xf>
  </cellXfs>
  <cellStyles count="12">
    <cellStyle name="40% - Accent1" xfId="9" builtinId="31"/>
    <cellStyle name="60% - Accent4" xfId="11" builtinId="44"/>
    <cellStyle name="Accent2" xfId="10" builtinId="33"/>
    <cellStyle name="Berekening" xfId="7" builtinId="22"/>
    <cellStyle name="Invoer" xfId="5" builtinId="20"/>
    <cellStyle name="Neutraal" xfId="4" builtinId="28"/>
    <cellStyle name="Notitie" xfId="8" builtinId="10"/>
    <cellStyle name="Procent" xfId="2" builtinId="5"/>
    <cellStyle name="Standaard" xfId="0" builtinId="0"/>
    <cellStyle name="Titel" xfId="3" builtinId="15"/>
    <cellStyle name="Uitvoer" xfId="6" builtinId="21"/>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2274793</xdr:colOff>
      <xdr:row>27</xdr:row>
      <xdr:rowOff>194987</xdr:rowOff>
    </xdr:from>
    <xdr:to>
      <xdr:col>7</xdr:col>
      <xdr:colOff>11205</xdr:colOff>
      <xdr:row>32</xdr:row>
      <xdr:rowOff>28575</xdr:rowOff>
    </xdr:to>
    <xdr:sp macro="" textlink="">
      <xdr:nvSpPr>
        <xdr:cNvPr id="2" name="Toelichting met PIJL-OMHOOG 1">
          <a:extLst>
            <a:ext uri="{FF2B5EF4-FFF2-40B4-BE49-F238E27FC236}">
              <a16:creationId xmlns="" xmlns:a16="http://schemas.microsoft.com/office/drawing/2014/main" id="{00000000-0008-0000-0100-000002000000}"/>
            </a:ext>
          </a:extLst>
        </xdr:cNvPr>
        <xdr:cNvSpPr/>
      </xdr:nvSpPr>
      <xdr:spPr>
        <a:xfrm>
          <a:off x="11514043" y="5795687"/>
          <a:ext cx="1565462" cy="795613"/>
        </a:xfrm>
        <a:prstGeom prst="upArrowCallou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1100" b="1">
              <a:solidFill>
                <a:sysClr val="windowText" lastClr="000000"/>
              </a:solidFill>
            </a:rPr>
            <a:t>Deze waarde is uw inschrijfprijs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D_JZ/Intern/Inkoop/Aanbestedingen/4.Europees/Bedrijfsvoering/INF/A32389-%20levering%20standaardprogrammatuur%20en%20aanverwante%20dienstverlening/Bijlage%2012%20Prijsopgave%201.1%20Gemeente%20Rijswij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orblad"/>
      <sheetName val="Prijzenblad"/>
    </sheetNames>
    <sheetDataSet>
      <sheetData sheetId="0">
        <row r="1">
          <cell r="A1" t="str">
            <v>Prijsopgave Standaardprogrammatuur en aanverwante dienstverlening</v>
          </cell>
        </row>
      </sheetData>
      <sheetData sheetId="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tabSelected="1" topLeftCell="A10" workbookViewId="0">
      <selection activeCell="A23" sqref="A23:F24"/>
    </sheetView>
  </sheetViews>
  <sheetFormatPr defaultColWidth="0" defaultRowHeight="12.75" zeroHeight="1" x14ac:dyDescent="0.2"/>
  <cols>
    <col min="1" max="1" width="50.7109375" customWidth="1"/>
    <col min="2" max="2" width="32.7109375" customWidth="1"/>
    <col min="3" max="3" width="12.5703125" customWidth="1"/>
    <col min="4" max="4" width="17.7109375" style="6" customWidth="1"/>
    <col min="5" max="5" width="19.7109375" style="7" customWidth="1"/>
    <col min="6" max="6" width="19.28515625" style="6" customWidth="1"/>
    <col min="7" max="7" width="30.7109375" hidden="1" customWidth="1"/>
    <col min="8" max="8" width="2.5703125" hidden="1" customWidth="1"/>
    <col min="9" max="16384" width="9.140625" hidden="1"/>
  </cols>
  <sheetData>
    <row r="1" spans="1:7" s="5" customFormat="1" ht="23.25" thickBot="1" x14ac:dyDescent="0.35">
      <c r="A1" s="1" t="s">
        <v>0</v>
      </c>
      <c r="B1" s="2"/>
      <c r="C1" s="2"/>
      <c r="D1" s="3"/>
      <c r="E1" s="4"/>
      <c r="F1" s="3"/>
      <c r="G1" s="2"/>
    </row>
    <row r="2" spans="1:7" ht="13.5" thickTop="1" x14ac:dyDescent="0.2"/>
    <row r="3" spans="1:7" x14ac:dyDescent="0.2">
      <c r="A3" s="8" t="s">
        <v>1</v>
      </c>
    </row>
    <row r="4" spans="1:7" x14ac:dyDescent="0.2">
      <c r="A4" s="54" t="s">
        <v>48</v>
      </c>
      <c r="B4" s="55"/>
      <c r="C4" s="55"/>
      <c r="D4" s="55"/>
      <c r="E4" s="55"/>
      <c r="F4" s="56"/>
    </row>
    <row r="5" spans="1:7" x14ac:dyDescent="0.2">
      <c r="A5" s="9" t="s">
        <v>2</v>
      </c>
      <c r="B5" s="10"/>
      <c r="C5" s="10"/>
      <c r="D5" s="10"/>
      <c r="E5" s="10"/>
      <c r="F5" s="11"/>
    </row>
    <row r="6" spans="1:7" x14ac:dyDescent="0.2">
      <c r="D6"/>
      <c r="E6"/>
      <c r="F6"/>
    </row>
    <row r="7" spans="1:7" x14ac:dyDescent="0.2">
      <c r="A7" s="8" t="s">
        <v>3</v>
      </c>
    </row>
    <row r="8" spans="1:7" x14ac:dyDescent="0.2">
      <c r="A8" s="12" t="s">
        <v>4</v>
      </c>
      <c r="B8" s="57" t="s">
        <v>5</v>
      </c>
      <c r="C8" s="57"/>
      <c r="D8" s="57"/>
      <c r="E8" s="57"/>
      <c r="F8" s="58"/>
    </row>
    <row r="9" spans="1:7" ht="26.25" customHeight="1" x14ac:dyDescent="0.2">
      <c r="A9" s="13" t="s">
        <v>6</v>
      </c>
      <c r="B9" s="52" t="s">
        <v>7</v>
      </c>
      <c r="C9" s="52"/>
      <c r="D9" s="52"/>
      <c r="E9" s="52"/>
      <c r="F9" s="53"/>
    </row>
    <row r="10" spans="1:7" ht="15" x14ac:dyDescent="0.25">
      <c r="A10" s="14" t="s">
        <v>8</v>
      </c>
      <c r="B10" s="52" t="s">
        <v>9</v>
      </c>
      <c r="C10" s="52"/>
      <c r="D10" s="52"/>
      <c r="E10" s="52"/>
      <c r="F10" s="53"/>
    </row>
    <row r="11" spans="1:7" ht="15" x14ac:dyDescent="0.25">
      <c r="A11" s="15" t="s">
        <v>10</v>
      </c>
      <c r="B11" s="52" t="s">
        <v>11</v>
      </c>
      <c r="C11" s="52"/>
      <c r="D11" s="52"/>
      <c r="E11" s="52"/>
      <c r="F11" s="53"/>
    </row>
    <row r="12" spans="1:7" x14ac:dyDescent="0.2">
      <c r="A12" s="16" t="s">
        <v>12</v>
      </c>
      <c r="B12" s="52" t="s">
        <v>13</v>
      </c>
      <c r="C12" s="52"/>
      <c r="D12" s="52"/>
      <c r="E12" s="52"/>
      <c r="F12" s="53"/>
    </row>
    <row r="13" spans="1:7" ht="15" x14ac:dyDescent="0.25">
      <c r="A13" s="17" t="s">
        <v>14</v>
      </c>
      <c r="B13" s="52" t="s">
        <v>15</v>
      </c>
      <c r="C13" s="52"/>
      <c r="D13" s="52"/>
      <c r="E13" s="52"/>
      <c r="F13" s="53"/>
    </row>
    <row r="14" spans="1:7" x14ac:dyDescent="0.2">
      <c r="A14" s="18"/>
      <c r="B14" s="19"/>
      <c r="C14" s="19"/>
      <c r="D14" s="20"/>
      <c r="E14" s="21"/>
      <c r="F14" s="22"/>
    </row>
    <row r="15" spans="1:7" x14ac:dyDescent="0.2">
      <c r="D15"/>
      <c r="E15"/>
      <c r="F15"/>
    </row>
    <row r="16" spans="1:7" x14ac:dyDescent="0.2">
      <c r="A16" s="8" t="s">
        <v>16</v>
      </c>
    </row>
    <row r="17" spans="1:6" x14ac:dyDescent="0.2">
      <c r="A17" s="54" t="s">
        <v>17</v>
      </c>
      <c r="B17" s="66"/>
      <c r="C17" s="66"/>
      <c r="D17" s="66"/>
      <c r="E17" s="66"/>
      <c r="F17" s="67"/>
    </row>
    <row r="18" spans="1:6" x14ac:dyDescent="0.2">
      <c r="A18" s="62" t="s">
        <v>18</v>
      </c>
      <c r="B18" s="63"/>
      <c r="C18" s="63"/>
      <c r="D18" s="63"/>
      <c r="E18" s="63"/>
      <c r="F18" s="64"/>
    </row>
    <row r="19" spans="1:6" x14ac:dyDescent="0.2">
      <c r="A19" s="62" t="s">
        <v>19</v>
      </c>
      <c r="B19" s="63"/>
      <c r="C19" s="63"/>
      <c r="D19" s="63"/>
      <c r="E19" s="63"/>
      <c r="F19" s="64"/>
    </row>
    <row r="20" spans="1:6" x14ac:dyDescent="0.2">
      <c r="A20" s="62"/>
      <c r="B20" s="63"/>
      <c r="C20" s="63"/>
      <c r="D20" s="63"/>
      <c r="E20" s="63"/>
      <c r="F20" s="64"/>
    </row>
    <row r="21" spans="1:6" x14ac:dyDescent="0.2">
      <c r="A21" s="59" t="s">
        <v>20</v>
      </c>
      <c r="B21" s="60"/>
      <c r="C21" s="60"/>
      <c r="D21" s="60"/>
      <c r="E21" s="60"/>
      <c r="F21" s="61"/>
    </row>
    <row r="22" spans="1:6" x14ac:dyDescent="0.2">
      <c r="A22" s="62"/>
      <c r="B22" s="65"/>
      <c r="C22" s="65"/>
      <c r="D22" s="65"/>
      <c r="E22" s="65"/>
      <c r="F22" s="64"/>
    </row>
    <row r="23" spans="1:6" ht="12.75" customHeight="1" x14ac:dyDescent="0.2">
      <c r="A23" s="59" t="s">
        <v>49</v>
      </c>
      <c r="B23" s="60"/>
      <c r="C23" s="60"/>
      <c r="D23" s="60"/>
      <c r="E23" s="60"/>
      <c r="F23" s="61"/>
    </row>
    <row r="24" spans="1:6" x14ac:dyDescent="0.2">
      <c r="A24" s="62"/>
      <c r="B24" s="65"/>
      <c r="C24" s="65"/>
      <c r="D24" s="65"/>
      <c r="E24" s="65"/>
      <c r="F24" s="64"/>
    </row>
    <row r="25" spans="1:6" ht="15" customHeight="1" x14ac:dyDescent="0.2">
      <c r="A25" s="59" t="s">
        <v>21</v>
      </c>
      <c r="B25" s="60"/>
      <c r="C25" s="60"/>
      <c r="D25" s="60"/>
      <c r="E25" s="60"/>
      <c r="F25" s="61"/>
    </row>
    <row r="26" spans="1:6" x14ac:dyDescent="0.2">
      <c r="A26" s="62" t="s">
        <v>22</v>
      </c>
      <c r="B26" s="63"/>
      <c r="C26" s="63"/>
      <c r="D26" s="63"/>
      <c r="E26" s="63"/>
      <c r="F26" s="64"/>
    </row>
    <row r="27" spans="1:6" x14ac:dyDescent="0.2">
      <c r="A27" s="62"/>
      <c r="B27" s="65"/>
      <c r="C27" s="65"/>
      <c r="D27" s="65"/>
      <c r="E27" s="65"/>
      <c r="F27" s="64"/>
    </row>
    <row r="28" spans="1:6" x14ac:dyDescent="0.2">
      <c r="A28" s="62" t="s">
        <v>23</v>
      </c>
      <c r="B28" s="63"/>
      <c r="C28" s="63"/>
      <c r="D28" s="63"/>
      <c r="E28" s="63"/>
      <c r="F28" s="64"/>
    </row>
    <row r="29" spans="1:6" x14ac:dyDescent="0.2">
      <c r="A29" s="59" t="s">
        <v>24</v>
      </c>
      <c r="B29" s="60"/>
      <c r="C29" s="60"/>
      <c r="D29" s="60"/>
      <c r="E29" s="60"/>
      <c r="F29" s="61"/>
    </row>
    <row r="30" spans="1:6" x14ac:dyDescent="0.2">
      <c r="A30" s="62"/>
      <c r="B30" s="65"/>
      <c r="C30" s="65"/>
      <c r="D30" s="65"/>
      <c r="E30" s="65"/>
      <c r="F30" s="64"/>
    </row>
    <row r="31" spans="1:6" x14ac:dyDescent="0.2">
      <c r="A31" s="62"/>
      <c r="B31" s="65"/>
      <c r="C31" s="65"/>
      <c r="D31" s="65"/>
      <c r="E31" s="65"/>
      <c r="F31" s="64"/>
    </row>
    <row r="32" spans="1:6" hidden="1" x14ac:dyDescent="0.2"/>
    <row r="33" customFormat="1" hidden="1" x14ac:dyDescent="0.2"/>
    <row r="34" customFormat="1" hidden="1" x14ac:dyDescent="0.2"/>
    <row r="35" customFormat="1" hidden="1" x14ac:dyDescent="0.2"/>
    <row r="36" customFormat="1" hidden="1" x14ac:dyDescent="0.2"/>
    <row r="37" customFormat="1" hidden="1" x14ac:dyDescent="0.2"/>
    <row r="38" customFormat="1" ht="15" hidden="1" customHeight="1" x14ac:dyDescent="0.2"/>
    <row r="39" customFormat="1" ht="15" hidden="1" customHeight="1" x14ac:dyDescent="0.2"/>
    <row r="40" customFormat="1" ht="15" hidden="1" customHeight="1" x14ac:dyDescent="0.2"/>
    <row r="41" customFormat="1" ht="15" hidden="1" customHeight="1" x14ac:dyDescent="0.2"/>
    <row r="42" customFormat="1" ht="15" hidden="1" customHeight="1" x14ac:dyDescent="0.2"/>
    <row r="43" customFormat="1" ht="15" hidden="1" customHeight="1" x14ac:dyDescent="0.2"/>
    <row r="44" customFormat="1" ht="15" hidden="1" customHeight="1" x14ac:dyDescent="0.2"/>
    <row r="45" customFormat="1" ht="15" hidden="1" customHeight="1" x14ac:dyDescent="0.2"/>
    <row r="46" customFormat="1" ht="15" hidden="1" customHeight="1" x14ac:dyDescent="0.2"/>
    <row r="47" customFormat="1" ht="15" hidden="1" customHeight="1" x14ac:dyDescent="0.2"/>
    <row r="48" customFormat="1" ht="15" hidden="1" customHeight="1" x14ac:dyDescent="0.2"/>
    <row r="49" customFormat="1" ht="15" hidden="1" customHeight="1" x14ac:dyDescent="0.2"/>
    <row r="50" customFormat="1" ht="15" hidden="1" customHeight="1" x14ac:dyDescent="0.2"/>
    <row r="51" customFormat="1" ht="15" hidden="1" customHeight="1" x14ac:dyDescent="0.2"/>
    <row r="52" customFormat="1" ht="15" hidden="1" customHeight="1" x14ac:dyDescent="0.2"/>
    <row r="53" customFormat="1" ht="15" hidden="1" customHeight="1" x14ac:dyDescent="0.2"/>
  </sheetData>
  <mergeCells count="16">
    <mergeCell ref="A25:F25"/>
    <mergeCell ref="A26:F27"/>
    <mergeCell ref="A28:F28"/>
    <mergeCell ref="A29:F31"/>
    <mergeCell ref="B13:F13"/>
    <mergeCell ref="A17:F17"/>
    <mergeCell ref="A18:F18"/>
    <mergeCell ref="A19:F20"/>
    <mergeCell ref="A21:F22"/>
    <mergeCell ref="A23:F24"/>
    <mergeCell ref="B12:F12"/>
    <mergeCell ref="A4:F4"/>
    <mergeCell ref="B8:F8"/>
    <mergeCell ref="B9:F9"/>
    <mergeCell ref="B10:F10"/>
    <mergeCell ref="B11:F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211"/>
  <sheetViews>
    <sheetView topLeftCell="B4" workbookViewId="0">
      <selection activeCell="E24" sqref="E24"/>
    </sheetView>
  </sheetViews>
  <sheetFormatPr defaultColWidth="0" defaultRowHeight="15" customHeight="1" zeroHeight="1" x14ac:dyDescent="0.2"/>
  <cols>
    <col min="1" max="1" width="57.85546875" style="25" bestFit="1" customWidth="1"/>
    <col min="2" max="2" width="23.28515625" style="25" bestFit="1" customWidth="1"/>
    <col min="3" max="3" width="20.42578125" style="25" bestFit="1" customWidth="1"/>
    <col min="4" max="4" width="20.7109375" style="25" customWidth="1"/>
    <col min="5" max="5" width="16.28515625" style="25" bestFit="1" customWidth="1"/>
    <col min="6" max="6" width="34.140625" style="25" bestFit="1" customWidth="1"/>
    <col min="7" max="7" width="23.28515625" style="25" bestFit="1" customWidth="1"/>
    <col min="8" max="8" width="22.5703125" style="25" customWidth="1"/>
    <col min="9" max="16378" width="9.140625" style="25" hidden="1"/>
    <col min="16379" max="16379" width="0" style="25" hidden="1"/>
    <col min="16380" max="16383" width="9.140625" style="25" hidden="1"/>
    <col min="16384" max="16384" width="21.5703125" style="25" hidden="1"/>
  </cols>
  <sheetData>
    <row r="1" spans="1:10" ht="23.25" thickBot="1" x14ac:dyDescent="0.35">
      <c r="A1" s="23" t="str">
        <f>[1]Voorblad!A1</f>
        <v>Prijsopgave Standaardprogrammatuur en aanverwante dienstverlening</v>
      </c>
      <c r="B1" s="24"/>
      <c r="J1" s="25">
        <v>1</v>
      </c>
    </row>
    <row r="2" spans="1:10" ht="27" thickTop="1" x14ac:dyDescent="0.2">
      <c r="A2" s="26"/>
      <c r="B2" s="26"/>
      <c r="C2" s="27"/>
      <c r="D2" s="27"/>
      <c r="E2" s="27"/>
      <c r="F2" s="27"/>
      <c r="G2" s="27"/>
      <c r="H2" s="27"/>
      <c r="J2" s="25">
        <v>2</v>
      </c>
    </row>
    <row r="3" spans="1:10" ht="12.75" x14ac:dyDescent="0.2">
      <c r="A3" s="8" t="s">
        <v>25</v>
      </c>
      <c r="B3" s="8"/>
      <c r="C3" s="68" t="s">
        <v>26</v>
      </c>
      <c r="D3" s="69"/>
      <c r="E3" s="69"/>
      <c r="F3" s="70"/>
      <c r="G3" s="28"/>
      <c r="H3" s="28"/>
      <c r="J3" s="25">
        <v>3</v>
      </c>
    </row>
    <row r="4" spans="1:10" ht="12.75" x14ac:dyDescent="0.2">
      <c r="A4" s="8" t="s">
        <v>27</v>
      </c>
      <c r="B4" s="8"/>
      <c r="C4" s="29" t="s">
        <v>47</v>
      </c>
      <c r="D4" s="28"/>
      <c r="E4" s="28"/>
      <c r="F4" s="28"/>
      <c r="G4" s="28"/>
      <c r="H4" s="28"/>
      <c r="J4" s="25">
        <v>4</v>
      </c>
    </row>
    <row r="5" spans="1:10" ht="26.25" x14ac:dyDescent="0.2">
      <c r="A5" s="26"/>
      <c r="B5" s="26"/>
      <c r="C5" s="27"/>
      <c r="D5" s="27"/>
      <c r="E5" s="27"/>
      <c r="F5" s="27"/>
      <c r="G5" s="27"/>
      <c r="H5" s="27"/>
      <c r="J5" s="25">
        <v>5</v>
      </c>
    </row>
    <row r="6" spans="1:10" s="30" customFormat="1" ht="12.75" x14ac:dyDescent="0.2">
      <c r="A6" s="28" t="s">
        <v>28</v>
      </c>
      <c r="B6" s="28"/>
      <c r="C6" s="28"/>
      <c r="D6" s="28"/>
      <c r="E6" s="28"/>
      <c r="F6" s="28"/>
      <c r="G6" s="28"/>
      <c r="H6" s="28"/>
      <c r="J6" s="30">
        <v>6</v>
      </c>
    </row>
    <row r="7" spans="1:10" s="32" customFormat="1" ht="15" customHeight="1" x14ac:dyDescent="0.2">
      <c r="A7" s="31" t="s">
        <v>29</v>
      </c>
      <c r="B7" s="31"/>
      <c r="C7" s="71" t="s">
        <v>30</v>
      </c>
      <c r="D7" s="73" t="s">
        <v>31</v>
      </c>
      <c r="E7" s="73"/>
      <c r="F7" s="75" t="s">
        <v>32</v>
      </c>
      <c r="G7" s="77" t="s">
        <v>33</v>
      </c>
      <c r="H7" s="31" t="s">
        <v>34</v>
      </c>
    </row>
    <row r="8" spans="1:10" s="32" customFormat="1" ht="12.75" x14ac:dyDescent="0.2">
      <c r="A8" s="31"/>
      <c r="B8" s="31"/>
      <c r="C8" s="72"/>
      <c r="D8" s="74"/>
      <c r="E8" s="74"/>
      <c r="F8" s="76"/>
      <c r="G8" s="76"/>
      <c r="H8" s="31"/>
    </row>
    <row r="9" spans="1:10" x14ac:dyDescent="0.25">
      <c r="A9" s="33" t="s">
        <v>28</v>
      </c>
      <c r="B9" s="34"/>
      <c r="C9" s="35">
        <v>4800000</v>
      </c>
      <c r="D9" s="86"/>
      <c r="E9" s="87"/>
      <c r="F9" s="36">
        <v>4</v>
      </c>
      <c r="G9" s="37">
        <f>C9*D9*F9</f>
        <v>0</v>
      </c>
      <c r="H9" s="38"/>
    </row>
    <row r="10" spans="1:10" x14ac:dyDescent="0.25">
      <c r="A10" s="39"/>
      <c r="B10" s="39"/>
      <c r="C10" s="40"/>
      <c r="D10" s="41" t="str">
        <f>IF(D9&gt;0.75%,"Let op: dit percentage is hoger dan de maximaal toegestane Opslag percentage!","")</f>
        <v/>
      </c>
      <c r="E10" s="40"/>
      <c r="F10" s="40"/>
      <c r="G10" s="40"/>
      <c r="H10" s="27"/>
    </row>
    <row r="11" spans="1:10" x14ac:dyDescent="0.25">
      <c r="E11" s="78" t="s">
        <v>35</v>
      </c>
      <c r="F11" s="79"/>
      <c r="G11" s="85">
        <f>G9</f>
        <v>0</v>
      </c>
    </row>
    <row r="12" spans="1:10" x14ac:dyDescent="0.2">
      <c r="A12" s="39"/>
      <c r="B12" s="39"/>
      <c r="C12" s="40"/>
      <c r="D12" s="40"/>
      <c r="E12" s="40"/>
      <c r="F12" s="40"/>
      <c r="G12" s="40"/>
      <c r="H12" s="27"/>
    </row>
    <row r="13" spans="1:10" ht="12.75" x14ac:dyDescent="0.2">
      <c r="A13" s="28" t="s">
        <v>36</v>
      </c>
      <c r="B13" s="28"/>
      <c r="C13" s="28"/>
      <c r="D13" s="28"/>
      <c r="E13" s="28"/>
      <c r="F13" s="28"/>
      <c r="G13" s="28"/>
      <c r="H13" s="28"/>
    </row>
    <row r="14" spans="1:10" s="32" customFormat="1" ht="12.75" x14ac:dyDescent="0.2">
      <c r="A14" s="31" t="s">
        <v>29</v>
      </c>
      <c r="B14" s="31"/>
      <c r="C14" s="31" t="s">
        <v>37</v>
      </c>
      <c r="D14" s="80" t="s">
        <v>38</v>
      </c>
      <c r="E14" s="81"/>
      <c r="F14" s="42" t="s">
        <v>32</v>
      </c>
      <c r="G14" s="31" t="s">
        <v>39</v>
      </c>
      <c r="H14" s="31" t="s">
        <v>34</v>
      </c>
    </row>
    <row r="15" spans="1:10" s="32" customFormat="1" ht="12.75" x14ac:dyDescent="0.2">
      <c r="A15" s="31"/>
      <c r="B15" s="31"/>
      <c r="C15" s="31"/>
      <c r="D15" s="82"/>
      <c r="E15" s="82"/>
      <c r="F15" s="42"/>
      <c r="G15" s="31"/>
      <c r="H15" s="31"/>
    </row>
    <row r="16" spans="1:10" ht="17.25" customHeight="1" x14ac:dyDescent="0.25">
      <c r="A16" s="33" t="s">
        <v>36</v>
      </c>
      <c r="B16" s="34"/>
      <c r="C16" s="36">
        <v>2</v>
      </c>
      <c r="D16" s="88"/>
      <c r="E16" s="89"/>
      <c r="F16" s="36">
        <v>4</v>
      </c>
      <c r="G16" s="37">
        <f>C16*D16*F16</f>
        <v>0</v>
      </c>
      <c r="H16" s="38"/>
    </row>
    <row r="17" spans="1:8" x14ac:dyDescent="0.25">
      <c r="A17" s="39"/>
      <c r="B17" s="39"/>
      <c r="C17" s="40"/>
      <c r="D17" s="41" t="str">
        <f>IF(D16&gt;3500,"Let op: dit bedrag is hoger dan de maximaal toegestane vergoeding!","")</f>
        <v/>
      </c>
      <c r="E17" s="43"/>
      <c r="F17" s="40"/>
      <c r="G17" s="40"/>
      <c r="H17" s="27"/>
    </row>
    <row r="18" spans="1:8" x14ac:dyDescent="0.25">
      <c r="D18" s="83" t="s">
        <v>40</v>
      </c>
      <c r="E18" s="84"/>
      <c r="F18" s="79"/>
      <c r="G18" s="44">
        <f>G16</f>
        <v>0</v>
      </c>
    </row>
    <row r="19" spans="1:8" x14ac:dyDescent="0.2">
      <c r="A19" s="39"/>
      <c r="B19" s="39"/>
      <c r="C19" s="40"/>
      <c r="D19" s="40"/>
      <c r="E19" s="40"/>
      <c r="F19" s="40"/>
      <c r="G19" s="40"/>
      <c r="H19" s="27"/>
    </row>
    <row r="20" spans="1:8" ht="12.75" x14ac:dyDescent="0.2">
      <c r="A20" s="28" t="s">
        <v>41</v>
      </c>
      <c r="B20" s="28"/>
      <c r="C20" s="28"/>
      <c r="D20" s="28"/>
      <c r="E20" s="28"/>
      <c r="F20" s="28"/>
      <c r="G20" s="28"/>
      <c r="H20" s="28"/>
    </row>
    <row r="21" spans="1:8" ht="12.75" x14ac:dyDescent="0.2">
      <c r="A21" s="31" t="s">
        <v>29</v>
      </c>
      <c r="B21" s="31"/>
      <c r="C21" s="42" t="s">
        <v>42</v>
      </c>
      <c r="D21" s="42"/>
      <c r="E21" s="42"/>
      <c r="F21" s="42" t="s">
        <v>43</v>
      </c>
      <c r="G21" s="31" t="s">
        <v>33</v>
      </c>
      <c r="H21" s="31" t="s">
        <v>34</v>
      </c>
    </row>
    <row r="22" spans="1:8" x14ac:dyDescent="0.25">
      <c r="A22" s="33" t="s">
        <v>41</v>
      </c>
      <c r="B22" s="34"/>
      <c r="C22" s="88"/>
      <c r="D22" s="89"/>
      <c r="E22" s="45"/>
      <c r="F22" s="36">
        <v>48</v>
      </c>
      <c r="G22" s="37">
        <f>C22*F22</f>
        <v>0</v>
      </c>
      <c r="H22" s="38"/>
    </row>
    <row r="23" spans="1:8" x14ac:dyDescent="0.25">
      <c r="A23" s="39"/>
      <c r="B23" s="39"/>
      <c r="C23" s="41" t="str">
        <f>IF(C22&gt;1000,"Let op: dit bedrag is hoger dan de maximaal toegestane vergoeding!","")</f>
        <v/>
      </c>
      <c r="D23" s="40"/>
      <c r="E23" s="40"/>
      <c r="F23" s="40"/>
      <c r="G23" s="40"/>
      <c r="H23" s="27"/>
    </row>
    <row r="24" spans="1:8" x14ac:dyDescent="0.25">
      <c r="F24" s="46" t="s">
        <v>44</v>
      </c>
      <c r="G24" s="47">
        <f>G22</f>
        <v>0</v>
      </c>
      <c r="H24" s="27"/>
    </row>
    <row r="25" spans="1:8" x14ac:dyDescent="0.2">
      <c r="A25" s="39"/>
      <c r="B25" s="39"/>
      <c r="C25" s="40"/>
      <c r="D25" s="40"/>
      <c r="E25" s="40"/>
      <c r="F25" s="40"/>
      <c r="G25" s="40"/>
      <c r="H25" s="27"/>
    </row>
    <row r="26" spans="1:8" ht="13.5" thickBot="1" x14ac:dyDescent="0.25">
      <c r="A26" s="28" t="s">
        <v>45</v>
      </c>
      <c r="B26" s="28"/>
      <c r="C26" s="28"/>
      <c r="D26" s="28"/>
      <c r="E26" s="28"/>
      <c r="F26" s="28"/>
      <c r="G26" s="28"/>
      <c r="H26" s="28"/>
    </row>
    <row r="27" spans="1:8" ht="16.5" thickTop="1" thickBot="1" x14ac:dyDescent="0.3">
      <c r="A27" s="48" t="s">
        <v>46</v>
      </c>
      <c r="B27" s="48"/>
      <c r="C27" s="48"/>
      <c r="D27" s="48"/>
      <c r="E27" s="48"/>
      <c r="F27" s="48"/>
      <c r="G27" s="49">
        <f>SUM(G24,G18,G11)</f>
        <v>0</v>
      </c>
      <c r="H27" s="50"/>
    </row>
    <row r="28" spans="1:8" ht="13.5" thickTop="1" x14ac:dyDescent="0.2"/>
    <row r="29" spans="1:8" ht="12.75" x14ac:dyDescent="0.2"/>
    <row r="30" spans="1:8" ht="12.75" x14ac:dyDescent="0.2"/>
    <row r="31" spans="1:8" ht="12.75" x14ac:dyDescent="0.2"/>
    <row r="32" spans="1:8" ht="12.75" x14ac:dyDescent="0.2"/>
    <row r="33" ht="12.75" x14ac:dyDescent="0.2"/>
    <row r="34" ht="12.75"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spans="4:4" ht="12.75" hidden="1" x14ac:dyDescent="0.2"/>
    <row r="194" spans="4:4" ht="12.75" hidden="1" x14ac:dyDescent="0.2"/>
    <row r="195" spans="4:4" ht="12.75" hidden="1" x14ac:dyDescent="0.2"/>
    <row r="196" spans="4:4" ht="12.75" hidden="1" x14ac:dyDescent="0.2"/>
    <row r="197" spans="4:4" ht="12.75" hidden="1" x14ac:dyDescent="0.2"/>
    <row r="198" spans="4:4" ht="12.75" hidden="1" x14ac:dyDescent="0.2"/>
    <row r="199" spans="4:4" ht="12.75" hidden="1" x14ac:dyDescent="0.2"/>
    <row r="200" spans="4:4" ht="12.75" hidden="1" x14ac:dyDescent="0.2"/>
    <row r="201" spans="4:4" ht="12.75" hidden="1" x14ac:dyDescent="0.2"/>
    <row r="202" spans="4:4" ht="12.75" hidden="1" x14ac:dyDescent="0.2"/>
    <row r="203" spans="4:4" ht="12.75" hidden="1" x14ac:dyDescent="0.2"/>
    <row r="204" spans="4:4" ht="12.75" hidden="1" x14ac:dyDescent="0.2"/>
    <row r="205" spans="4:4" ht="12.75" hidden="1" x14ac:dyDescent="0.2">
      <c r="D205" s="51"/>
    </row>
    <row r="206" spans="4:4" ht="12.75" hidden="1" x14ac:dyDescent="0.2"/>
    <row r="207" spans="4:4" ht="12.75" hidden="1" x14ac:dyDescent="0.2"/>
    <row r="208" spans="4:4" ht="12.75" hidden="1" x14ac:dyDescent="0.2"/>
    <row r="209" ht="12.75" hidden="1" x14ac:dyDescent="0.2"/>
    <row r="210" ht="12.75" hidden="1" x14ac:dyDescent="0.2"/>
    <row r="211" ht="12.75" hidden="1" x14ac:dyDescent="0.2"/>
  </sheetData>
  <mergeCells count="11">
    <mergeCell ref="C22:D22"/>
    <mergeCell ref="G7:G8"/>
    <mergeCell ref="E11:F11"/>
    <mergeCell ref="D14:E15"/>
    <mergeCell ref="D16:E16"/>
    <mergeCell ref="D18:F18"/>
    <mergeCell ref="D9:E9"/>
    <mergeCell ref="C3:F3"/>
    <mergeCell ref="C7:C8"/>
    <mergeCell ref="D7:E8"/>
    <mergeCell ref="F7:F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Blad1</vt:lpstr>
      <vt:lpstr>Blad2</vt:lpstr>
    </vt:vector>
  </TitlesOfParts>
  <Company>Gemeente Delft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Erna Mangkoedidjojo</dc:creator>
  <cp:lastModifiedBy>Erna Mangkoedidjojo</cp:lastModifiedBy>
  <dcterms:created xsi:type="dcterms:W3CDTF">2020-08-31T19:16:31Z</dcterms:created>
  <dcterms:modified xsi:type="dcterms:W3CDTF">2020-10-12T15:02:19Z</dcterms:modified>
</cp:coreProperties>
</file>